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EstudiosEco\Sección de Estadísticas\Estadísticas\Actualización Estadisticas pág web\2021\12. Diciembre\"/>
    </mc:Choice>
  </mc:AlternateContent>
  <xr:revisionPtr revIDLastSave="0" documentId="13_ncr:1_{A22DB8E4-9F84-425D-ABE0-B86BF3AADB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. Ad-valorem" sheetId="1" r:id="rId1"/>
    <sheet name="I. Específic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3" l="1"/>
  <c r="N25" i="3"/>
  <c r="N26" i="1"/>
  <c r="N27" i="1"/>
  <c r="N19" i="1" l="1"/>
  <c r="N36" i="3" l="1"/>
  <c r="N39" i="1" l="1"/>
  <c r="M26" i="3"/>
  <c r="M27" i="1" l="1"/>
  <c r="N34" i="3" l="1"/>
  <c r="N32" i="3"/>
  <c r="N30" i="3"/>
  <c r="N28" i="3"/>
  <c r="L26" i="3"/>
  <c r="K26" i="3"/>
  <c r="J26" i="3"/>
  <c r="I26" i="3"/>
  <c r="H26" i="3"/>
  <c r="G26" i="3"/>
  <c r="F26" i="3"/>
  <c r="E26" i="3"/>
  <c r="D26" i="3"/>
  <c r="C26" i="3"/>
  <c r="B26" i="3"/>
  <c r="N24" i="3"/>
  <c r="N23" i="3"/>
  <c r="N22" i="3"/>
  <c r="N21" i="3"/>
  <c r="N20" i="3"/>
  <c r="N19" i="3"/>
  <c r="N18" i="3"/>
  <c r="N17" i="3"/>
  <c r="N16" i="3"/>
  <c r="N15" i="3"/>
  <c r="N14" i="3"/>
  <c r="N13" i="3"/>
  <c r="N37" i="1"/>
  <c r="N35" i="1"/>
  <c r="N33" i="1"/>
  <c r="N31" i="1"/>
  <c r="N29" i="1"/>
  <c r="N14" i="1"/>
  <c r="N15" i="1"/>
  <c r="N16" i="1"/>
  <c r="N17" i="1"/>
  <c r="N18" i="1"/>
  <c r="N20" i="1"/>
  <c r="N21" i="1"/>
  <c r="N22" i="1"/>
  <c r="N23" i="1"/>
  <c r="N24" i="1"/>
  <c r="N25" i="1"/>
  <c r="N13" i="1"/>
  <c r="L27" i="1"/>
  <c r="K27" i="1"/>
  <c r="J27" i="1"/>
  <c r="I27" i="1"/>
  <c r="H27" i="1"/>
  <c r="G27" i="1"/>
  <c r="F27" i="1"/>
  <c r="E27" i="1"/>
  <c r="D27" i="1"/>
  <c r="C27" i="1"/>
  <c r="B27" i="1"/>
</calcChain>
</file>

<file path=xl/sharedStrings.xml><?xml version="1.0" encoding="utf-8"?>
<sst xmlns="http://schemas.openxmlformats.org/spreadsheetml/2006/main" count="88" uniqueCount="50">
  <si>
    <t>Gerencia de Estudios Económicos y Tributarios</t>
  </si>
  <si>
    <t>Tipo de 
Combustible</t>
  </si>
  <si>
    <t>Avgas</t>
  </si>
  <si>
    <t>Avtur</t>
  </si>
  <si>
    <t>Fuel Oíl  EGP-C (Interconectado)</t>
  </si>
  <si>
    <t>Fuel Oíl  EGP-C  (No Interconectado)</t>
  </si>
  <si>
    <t>Gasoil Optimo</t>
  </si>
  <si>
    <t>Gasoíl Regular</t>
  </si>
  <si>
    <t>Gasoíl Regular EGP-C (Interconectado)</t>
  </si>
  <si>
    <t>Gasoíl Regular EGP-C (No Interconectado)</t>
  </si>
  <si>
    <t>Gasolina Premium</t>
  </si>
  <si>
    <t>Gasolina Regular</t>
  </si>
  <si>
    <t>Kerosene</t>
  </si>
  <si>
    <t>Total</t>
  </si>
  <si>
    <t>Gas Licuado de Petróleo (GLP)</t>
  </si>
  <si>
    <t>* Fuel Oil incluye Fuel Oil Zonas Francas.</t>
  </si>
  <si>
    <t>Fuel Oil*</t>
  </si>
  <si>
    <t xml:space="preserve">Notas: </t>
  </si>
  <si>
    <t>Fuel Oil 1% azufre</t>
  </si>
  <si>
    <t>Gas Natural (MMBTU)</t>
  </si>
  <si>
    <t>Departamento de Análisis de Recaudación y Estadísticas</t>
  </si>
  <si>
    <t>Sección de Estadísticas</t>
  </si>
  <si>
    <r>
      <t>Volumen gravado de hidrocarburo por la Ley 495-06 según tipo de combustible</t>
    </r>
    <r>
      <rPr>
        <b/>
        <vertAlign val="superscript"/>
        <sz val="10"/>
        <color indexed="8"/>
        <rFont val="Trebuchet MS"/>
        <family val="2"/>
      </rPr>
      <t>1/</t>
    </r>
  </si>
  <si>
    <r>
      <t>Volumen gravado de hidrocarburo por la Ley 112-00 según tipo de combustible</t>
    </r>
    <r>
      <rPr>
        <b/>
        <vertAlign val="superscript"/>
        <sz val="10"/>
        <color indexed="8"/>
        <rFont val="Trebuchet MS"/>
        <family val="2"/>
      </rPr>
      <t>1/</t>
    </r>
  </si>
  <si>
    <t>Fuente: Elaborado por la Gerencia de Estudios Económicos y Tributarios con datos de la Sección de Hidrocarburos de GGC.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</si>
  <si>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</si>
  <si>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</si>
  <si>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</si>
  <si>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</si>
  <si>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</si>
  <si>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</si>
  <si>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</si>
  <si>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</si>
  <si>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</si>
  <si>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</si>
  <si>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</si>
  <si>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Impuestos Internos</t>
  </si>
  <si>
    <t>Enero - Diciembre 2021; en miles de galones</t>
  </si>
  <si>
    <t>Diciembre</t>
  </si>
  <si>
    <t>Datos actualizados el 06 de enero del 2022.</t>
  </si>
  <si>
    <t>Fuel Oil 1% Azufre exento</t>
  </si>
  <si>
    <t>Fuel Oil exento</t>
  </si>
  <si>
    <t>Fuel Oil  EGP-C (Interconectado) exento</t>
  </si>
  <si>
    <t>Fuel Oil EGP-C (Interconectado) exento</t>
  </si>
  <si>
    <t>Gasoil Regular</t>
  </si>
  <si>
    <t>Gasoil Regular EGP-C (Interconectado)</t>
  </si>
  <si>
    <t>Gasoil Regular EGP-C (No Interconectado)</t>
  </si>
  <si>
    <t>Fuel Oíl  EGP-C (No Interconectado)</t>
  </si>
  <si>
    <t>Gasoil Regular EGP-C (Interconectado) exento</t>
  </si>
  <si>
    <t>Avtur Exento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</si>
</sst>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,"/>
    <numFmt numFmtId="166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vertAlign val="superscript"/>
      <sz val="10"/>
      <color indexed="8"/>
      <name val="Trebuchet MS"/>
      <family val="2"/>
    </font>
    <font>
      <b/>
      <i/>
      <sz val="10"/>
      <color indexed="8"/>
      <name val="Trebuchet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9"/>
      <color theme="1"/>
      <name val="Trebuchet MS"/>
      <family val="2"/>
    </font>
    <font>
      <sz val="9"/>
      <name val="Trebuchet MS"/>
      <family val="2"/>
    </font>
    <font>
      <sz val="10"/>
      <color rgb="FFFF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 applyNumberFormat="0" applyFill="0" applyBorder="0" applyProtection="0"/>
  </cellStyleXfs>
  <cellXfs count="32">
    <xf numFmtId="0" fontId="0" fillId="0" borderId="0" xfId="0"/>
    <xf numFmtId="0" fontId="4" fillId="0" borderId="0" xfId="0" applyFont="1"/>
    <xf numFmtId="0" fontId="4" fillId="4" borderId="0" xfId="0" applyFont="1" applyFill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left"/>
    </xf>
    <xf numFmtId="43" fontId="4" fillId="0" borderId="0" xfId="1" applyFont="1"/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5" fontId="5" fillId="3" borderId="4" xfId="0" applyNumberFormat="1" applyFont="1" applyFill="1" applyBorder="1" applyAlignment="1">
      <alignment horizontal="right"/>
    </xf>
    <xf numFmtId="164" fontId="5" fillId="3" borderId="3" xfId="0" applyNumberFormat="1" applyFont="1" applyFill="1" applyBorder="1" applyAlignment="1">
      <alignment horizontal="center" vertical="center"/>
    </xf>
    <xf numFmtId="0" fontId="4" fillId="0" borderId="0" xfId="0" applyFont="1" applyFill="1"/>
    <xf numFmtId="165" fontId="4" fillId="0" borderId="0" xfId="0" applyNumberFormat="1" applyFont="1" applyFill="1"/>
    <xf numFmtId="0" fontId="4" fillId="0" borderId="0" xfId="0" applyFont="1" applyFill="1" applyAlignment="1">
      <alignment horizontal="left"/>
    </xf>
    <xf numFmtId="165" fontId="4" fillId="0" borderId="0" xfId="0" applyNumberFormat="1" applyFont="1" applyFill="1" applyAlignment="1">
      <alignment horizontal="right"/>
    </xf>
    <xf numFmtId="166" fontId="4" fillId="0" borderId="0" xfId="1" applyNumberFormat="1" applyFont="1"/>
    <xf numFmtId="0" fontId="9" fillId="2" borderId="0" xfId="0" applyFont="1" applyFill="1" applyAlignment="1">
      <alignment horizontal="center"/>
    </xf>
    <xf numFmtId="0" fontId="11" fillId="5" borderId="5" xfId="4" applyFont="1" applyFill="1" applyBorder="1"/>
    <xf numFmtId="0" fontId="11" fillId="5" borderId="5" xfId="4" applyFont="1" applyFill="1" applyBorder="1" applyAlignment="1">
      <alignment horizontal="center"/>
    </xf>
    <xf numFmtId="0" fontId="12" fillId="0" borderId="0" xfId="0" applyFont="1"/>
    <xf numFmtId="165" fontId="13" fillId="4" borderId="0" xfId="0" applyNumberFormat="1" applyFont="1" applyFill="1" applyAlignment="1">
      <alignment horizontal="left"/>
    </xf>
    <xf numFmtId="0" fontId="12" fillId="0" borderId="1" xfId="0" applyFont="1" applyBorder="1"/>
    <xf numFmtId="165" fontId="1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4" fontId="5" fillId="3" borderId="0" xfId="0" applyNumberFormat="1" applyFont="1" applyFill="1" applyAlignment="1">
      <alignment horizontal="center" vertical="center"/>
    </xf>
    <xf numFmtId="0" fontId="5" fillId="3" borderId="2" xfId="1" applyNumberFormat="1" applyFont="1" applyFill="1" applyBorder="1" applyAlignment="1">
      <alignment horizontal="center"/>
    </xf>
    <xf numFmtId="0" fontId="5" fillId="3" borderId="1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5">
    <cellStyle name="Comma" xfId="1" builtinId="3"/>
    <cellStyle name="Comma 10 2 3" xfId="2" xr:uid="{00000000-0005-0000-0000-000001000000}"/>
    <cellStyle name="Normal" xfId="0" builtinId="0"/>
    <cellStyle name="Normal 2" xfId="4" xr:uid="{1006B9E0-2C7A-4823-B7F0-3CCB329DB913}"/>
    <cellStyle name="Percent 1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0</xdr:row>
      <xdr:rowOff>0</xdr:rowOff>
    </xdr:from>
    <xdr:to>
      <xdr:col>6</xdr:col>
      <xdr:colOff>276225</xdr:colOff>
      <xdr:row>7</xdr:row>
      <xdr:rowOff>66676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42AC93AF-A5C5-46B1-AF05-DFA5D3D1C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0"/>
          <a:ext cx="0" cy="101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342900</xdr:colOff>
      <xdr:row>0</xdr:row>
      <xdr:rowOff>133351</xdr:rowOff>
    </xdr:from>
    <xdr:to>
      <xdr:col>13</xdr:col>
      <xdr:colOff>47625</xdr:colOff>
      <xdr:row>3</xdr:row>
      <xdr:rowOff>38137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B3D600-4786-4C22-81C7-48B5E7EC73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264" t="40932" r="28898" b="40640"/>
        <a:stretch/>
      </xdr:blipFill>
      <xdr:spPr>
        <a:xfrm>
          <a:off x="9744075" y="133351"/>
          <a:ext cx="1876425" cy="476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0</xdr:row>
      <xdr:rowOff>0</xdr:rowOff>
    </xdr:from>
    <xdr:to>
      <xdr:col>6</xdr:col>
      <xdr:colOff>276225</xdr:colOff>
      <xdr:row>7</xdr:row>
      <xdr:rowOff>66676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id="{6FAC5996-CC3C-410C-8C1B-1BECB4C1A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0"/>
          <a:ext cx="0" cy="1447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342900</xdr:colOff>
      <xdr:row>0</xdr:row>
      <xdr:rowOff>133351</xdr:rowOff>
    </xdr:from>
    <xdr:to>
      <xdr:col>13</xdr:col>
      <xdr:colOff>47625</xdr:colOff>
      <xdr:row>3</xdr:row>
      <xdr:rowOff>38137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E7E2D1-AD10-4769-86AA-32311266B7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264" t="40932" r="28898" b="40640"/>
        <a:stretch/>
      </xdr:blipFill>
      <xdr:spPr>
        <a:xfrm>
          <a:off x="9744075" y="133351"/>
          <a:ext cx="1876425" cy="476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A8" sqref="A8:N8"/>
    </sheetView>
  </sheetViews>
  <sheetFormatPr defaultColWidth="9.140625" defaultRowHeight="15" x14ac:dyDescent="0.3"/>
  <cols>
    <col min="1" max="1" width="43.28515625" style="1" customWidth="1"/>
    <col min="2" max="13" width="10.85546875" style="1" customWidth="1"/>
    <col min="14" max="14" width="12.28515625" style="1" bestFit="1" customWidth="1"/>
    <col min="15" max="15" width="14.7109375" style="1" bestFit="1" customWidth="1"/>
    <col min="16" max="16384" width="9.140625" style="1"/>
  </cols>
  <sheetData>
    <row r="1" spans="1:14" x14ac:dyDescent="0.3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3">
      <c r="A3" s="30" t="s">
        <v>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.75" thickBot="1" x14ac:dyDescent="0.35">
      <c r="A4" s="31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17.25" thickTop="1" thickBot="1" x14ac:dyDescent="0.35">
      <c r="A5" s="18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5.75" thickTop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x14ac:dyDescent="0.3">
      <c r="K7" s="7"/>
    </row>
    <row r="8" spans="1:14" ht="15" customHeight="1" x14ac:dyDescent="0.3">
      <c r="A8" s="25" t="s">
        <v>22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3">
      <c r="A9" s="26" t="s">
        <v>37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3">
      <c r="C10" s="12"/>
    </row>
    <row r="11" spans="1:14" ht="15" customHeight="1" x14ac:dyDescent="0.3">
      <c r="A11" s="27" t="s">
        <v>1</v>
      </c>
      <c r="B11" s="28">
        <v>2021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5" customHeight="1" x14ac:dyDescent="0.3">
      <c r="A12" s="27"/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33</v>
      </c>
      <c r="K12" s="11" t="s">
        <v>34</v>
      </c>
      <c r="L12" s="11" t="s">
        <v>35</v>
      </c>
      <c r="M12" s="11" t="s">
        <v>38</v>
      </c>
      <c r="N12" s="11" t="s">
        <v>13</v>
      </c>
    </row>
    <row r="13" spans="1:14" x14ac:dyDescent="0.3">
      <c r="A13" s="3" t="s">
        <v>2</v>
      </c>
      <c r="B13" s="4">
        <v>14971.87</v>
      </c>
      <c r="C13" s="4">
        <v>27432.44</v>
      </c>
      <c r="D13" s="13">
        <v>29649.61</v>
      </c>
      <c r="E13" s="13">
        <v>24359.729999999996</v>
      </c>
      <c r="F13" s="13">
        <v>15659.32</v>
      </c>
      <c r="G13" s="13">
        <v>13241.539999999999</v>
      </c>
      <c r="H13" s="13">
        <v>14368.119999999999</v>
      </c>
      <c r="I13" s="13">
        <v>15516.95</v>
      </c>
      <c r="J13" s="13">
        <v>22333.64</v>
      </c>
      <c r="K13" s="13">
        <v>21735.05</v>
      </c>
      <c r="L13" s="13">
        <v>17245.27</v>
      </c>
      <c r="M13" s="13">
        <v>26845.3</v>
      </c>
      <c r="N13" s="4">
        <f>+SUM(B13:M13)</f>
        <v>243358.84</v>
      </c>
    </row>
    <row r="14" spans="1:14" x14ac:dyDescent="0.3">
      <c r="A14" s="3" t="s">
        <v>3</v>
      </c>
      <c r="B14" s="4">
        <v>6675969.9399999995</v>
      </c>
      <c r="C14" s="4">
        <v>5161983.0399999991</v>
      </c>
      <c r="D14" s="13">
        <v>7945065.459999999</v>
      </c>
      <c r="E14" s="13">
        <v>7222418.1500000004</v>
      </c>
      <c r="F14" s="13">
        <v>6715897.2599999998</v>
      </c>
      <c r="G14" s="13">
        <v>8415599.9299999997</v>
      </c>
      <c r="H14" s="13">
        <v>13252204.810000001</v>
      </c>
      <c r="I14" s="13">
        <v>10809735.449999999</v>
      </c>
      <c r="J14" s="13">
        <v>11700639.059999999</v>
      </c>
      <c r="K14" s="13">
        <v>10137593</v>
      </c>
      <c r="L14" s="13">
        <v>12483345</v>
      </c>
      <c r="M14" s="13">
        <v>20113840</v>
      </c>
      <c r="N14" s="4">
        <f t="shared" ref="N14:N26" si="0">+SUM(B14:M14)</f>
        <v>120634291.09999999</v>
      </c>
    </row>
    <row r="15" spans="1:14" x14ac:dyDescent="0.3">
      <c r="A15" s="14" t="s">
        <v>16</v>
      </c>
      <c r="B15" s="13">
        <v>581080</v>
      </c>
      <c r="C15" s="13">
        <v>634923</v>
      </c>
      <c r="D15" s="13">
        <v>911844</v>
      </c>
      <c r="E15" s="13">
        <v>663409</v>
      </c>
      <c r="F15" s="13">
        <v>683708</v>
      </c>
      <c r="G15" s="13">
        <v>764709</v>
      </c>
      <c r="H15" s="13">
        <v>1015581</v>
      </c>
      <c r="I15" s="13">
        <v>801781.9</v>
      </c>
      <c r="J15" s="13">
        <v>978529</v>
      </c>
      <c r="K15" s="13">
        <v>726631</v>
      </c>
      <c r="L15" s="13">
        <v>669691</v>
      </c>
      <c r="M15" s="13">
        <v>1024045.1</v>
      </c>
      <c r="N15" s="4">
        <f t="shared" si="0"/>
        <v>9455932</v>
      </c>
    </row>
    <row r="16" spans="1:14" x14ac:dyDescent="0.3">
      <c r="A16" s="3" t="s">
        <v>18</v>
      </c>
      <c r="B16" s="4">
        <v>0</v>
      </c>
      <c r="C16" s="4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</v>
      </c>
      <c r="L16" s="13">
        <v>0</v>
      </c>
      <c r="M16" s="13">
        <v>3</v>
      </c>
      <c r="N16" s="4">
        <f t="shared" si="0"/>
        <v>4</v>
      </c>
    </row>
    <row r="17" spans="1:16" x14ac:dyDescent="0.3">
      <c r="A17" s="3" t="s">
        <v>4</v>
      </c>
      <c r="B17" s="8">
        <v>780125</v>
      </c>
      <c r="C17" s="8">
        <v>1203024</v>
      </c>
      <c r="D17" s="15">
        <v>823098</v>
      </c>
      <c r="E17" s="15">
        <v>672475</v>
      </c>
      <c r="F17" s="15">
        <v>1308688</v>
      </c>
      <c r="G17" s="15">
        <v>734283</v>
      </c>
      <c r="H17" s="15">
        <v>1837296</v>
      </c>
      <c r="I17" s="15">
        <v>1335218</v>
      </c>
      <c r="J17" s="15">
        <v>1384847</v>
      </c>
      <c r="K17" s="15">
        <v>1510529</v>
      </c>
      <c r="L17" s="15">
        <v>1653545</v>
      </c>
      <c r="M17" s="15">
        <v>1512593</v>
      </c>
      <c r="N17" s="4">
        <f t="shared" si="0"/>
        <v>14755721</v>
      </c>
    </row>
    <row r="18" spans="1:16" x14ac:dyDescent="0.3">
      <c r="A18" s="3" t="s">
        <v>47</v>
      </c>
      <c r="B18" s="8">
        <v>0</v>
      </c>
      <c r="C18" s="8">
        <v>0</v>
      </c>
      <c r="D18" s="15">
        <v>2</v>
      </c>
      <c r="E18" s="15">
        <v>0</v>
      </c>
      <c r="F18" s="15">
        <v>1</v>
      </c>
      <c r="G18" s="15">
        <v>189233</v>
      </c>
      <c r="H18" s="15">
        <v>0</v>
      </c>
      <c r="I18" s="15">
        <v>0</v>
      </c>
      <c r="J18" s="15">
        <v>0</v>
      </c>
      <c r="K18" s="15">
        <v>1</v>
      </c>
      <c r="L18" s="15">
        <v>0</v>
      </c>
      <c r="M18" s="15">
        <v>3</v>
      </c>
      <c r="N18" s="4">
        <f t="shared" si="0"/>
        <v>189240</v>
      </c>
    </row>
    <row r="19" spans="1:16" x14ac:dyDescent="0.3">
      <c r="A19" s="3" t="s">
        <v>14</v>
      </c>
      <c r="B19" s="8">
        <v>35292392</v>
      </c>
      <c r="C19" s="8">
        <v>36475843</v>
      </c>
      <c r="D19" s="15">
        <v>47207255</v>
      </c>
      <c r="E19" s="15">
        <v>37767336</v>
      </c>
      <c r="F19" s="15">
        <v>38271798</v>
      </c>
      <c r="G19" s="15">
        <v>37678689</v>
      </c>
      <c r="H19" s="15">
        <v>47206565</v>
      </c>
      <c r="I19" s="15">
        <v>38585517</v>
      </c>
      <c r="J19" s="15">
        <v>47640794</v>
      </c>
      <c r="K19" s="15">
        <v>37430807</v>
      </c>
      <c r="L19" s="15">
        <v>37760983</v>
      </c>
      <c r="M19" s="15">
        <v>51016707</v>
      </c>
      <c r="N19" s="4">
        <f>+SUM(B19:M19)</f>
        <v>492334686</v>
      </c>
      <c r="O19" s="23"/>
      <c r="P19" s="24"/>
    </row>
    <row r="20" spans="1:16" x14ac:dyDescent="0.3">
      <c r="A20" s="3" t="s">
        <v>6</v>
      </c>
      <c r="B20" s="8">
        <v>8668944.1500000004</v>
      </c>
      <c r="C20" s="8">
        <v>9815587.5</v>
      </c>
      <c r="D20" s="15">
        <v>12484522.51</v>
      </c>
      <c r="E20" s="4">
        <v>9894388.9600000009</v>
      </c>
      <c r="F20" s="15">
        <v>10452845.530000001</v>
      </c>
      <c r="G20" s="15">
        <v>10768544.219999999</v>
      </c>
      <c r="H20" s="15">
        <v>12387400.300000001</v>
      </c>
      <c r="I20" s="15">
        <v>10679895.560000001</v>
      </c>
      <c r="J20" s="15">
        <v>13936721.500000002</v>
      </c>
      <c r="K20" s="15">
        <v>10875660.91</v>
      </c>
      <c r="L20" s="15">
        <v>11067490.550000001</v>
      </c>
      <c r="M20" s="15">
        <v>13996836.359999999</v>
      </c>
      <c r="N20" s="4">
        <f t="shared" si="0"/>
        <v>135028838.05000001</v>
      </c>
    </row>
    <row r="21" spans="1:16" x14ac:dyDescent="0.3">
      <c r="A21" s="3" t="s">
        <v>44</v>
      </c>
      <c r="B21" s="8">
        <v>18988133.899999999</v>
      </c>
      <c r="C21" s="8">
        <v>18524990.75</v>
      </c>
      <c r="D21" s="15">
        <v>23981875.860000003</v>
      </c>
      <c r="E21" s="8">
        <v>18696873.73</v>
      </c>
      <c r="F21" s="4">
        <v>20746926.91</v>
      </c>
      <c r="G21" s="4">
        <v>19041232.740000002</v>
      </c>
      <c r="H21" s="15">
        <v>24799553.580000002</v>
      </c>
      <c r="I21" s="15">
        <v>20212232.030000001</v>
      </c>
      <c r="J21" s="15">
        <v>25613370.440000001</v>
      </c>
      <c r="K21" s="15">
        <v>21204786.73</v>
      </c>
      <c r="L21" s="15">
        <v>24668966.259999998</v>
      </c>
      <c r="M21" s="15">
        <v>26885115.279999997</v>
      </c>
      <c r="N21" s="4">
        <f t="shared" si="0"/>
        <v>263364058.21000001</v>
      </c>
    </row>
    <row r="22" spans="1:16" x14ac:dyDescent="0.3">
      <c r="A22" s="3" t="s">
        <v>45</v>
      </c>
      <c r="B22" s="8">
        <v>208524</v>
      </c>
      <c r="C22" s="8">
        <v>350913</v>
      </c>
      <c r="D22" s="15">
        <v>508530</v>
      </c>
      <c r="E22" s="8">
        <v>491541</v>
      </c>
      <c r="F22" s="8">
        <v>265804</v>
      </c>
      <c r="G22" s="8">
        <v>368233</v>
      </c>
      <c r="H22" s="4">
        <v>441921</v>
      </c>
      <c r="I22" s="15">
        <v>503323</v>
      </c>
      <c r="J22" s="15">
        <v>3115126</v>
      </c>
      <c r="K22" s="15">
        <v>3117566</v>
      </c>
      <c r="L22" s="15">
        <v>1095917</v>
      </c>
      <c r="M22" s="15">
        <v>446970</v>
      </c>
      <c r="N22" s="4">
        <f t="shared" si="0"/>
        <v>10914368</v>
      </c>
    </row>
    <row r="23" spans="1:16" x14ac:dyDescent="0.3">
      <c r="A23" s="3" t="s">
        <v>46</v>
      </c>
      <c r="B23" s="8">
        <v>0</v>
      </c>
      <c r="C23" s="8">
        <v>9873</v>
      </c>
      <c r="D23" s="15">
        <v>0</v>
      </c>
      <c r="E23" s="8">
        <v>0</v>
      </c>
      <c r="F23" s="8">
        <v>4929</v>
      </c>
      <c r="G23" s="8">
        <v>0</v>
      </c>
      <c r="H23" s="8">
        <v>0</v>
      </c>
      <c r="I23" s="4">
        <v>0</v>
      </c>
      <c r="J23" s="15">
        <v>0</v>
      </c>
      <c r="K23" s="15">
        <v>9826</v>
      </c>
      <c r="L23" s="15">
        <v>0</v>
      </c>
      <c r="M23" s="15">
        <v>0</v>
      </c>
      <c r="N23" s="4">
        <f t="shared" si="0"/>
        <v>24628</v>
      </c>
    </row>
    <row r="24" spans="1:16" x14ac:dyDescent="0.3">
      <c r="A24" s="3" t="s">
        <v>10</v>
      </c>
      <c r="B24" s="8">
        <v>23061635.329999998</v>
      </c>
      <c r="C24" s="8">
        <v>22411010.590000004</v>
      </c>
      <c r="D24" s="15">
        <v>28398224.350000001</v>
      </c>
      <c r="E24" s="8">
        <v>23471158.66</v>
      </c>
      <c r="F24" s="8">
        <v>23596885.629999999</v>
      </c>
      <c r="G24" s="8">
        <v>23399908.91</v>
      </c>
      <c r="H24" s="8">
        <v>28048969.109999999</v>
      </c>
      <c r="I24" s="8">
        <v>23841920.849999998</v>
      </c>
      <c r="J24" s="4">
        <v>30314616.000000004</v>
      </c>
      <c r="K24" s="15">
        <v>23866790.910000004</v>
      </c>
      <c r="L24" s="15">
        <v>24124233.329999998</v>
      </c>
      <c r="M24" s="15">
        <v>30838657.640000001</v>
      </c>
      <c r="N24" s="4">
        <f t="shared" si="0"/>
        <v>305374011.30999994</v>
      </c>
    </row>
    <row r="25" spans="1:16" ht="16.5" customHeight="1" x14ac:dyDescent="0.3">
      <c r="A25" s="3" t="s">
        <v>11</v>
      </c>
      <c r="B25" s="8">
        <v>12417453.949999999</v>
      </c>
      <c r="C25" s="8">
        <v>11363772.440000001</v>
      </c>
      <c r="D25" s="15">
        <v>16028472.560000001</v>
      </c>
      <c r="E25" s="8">
        <v>13790591.810000001</v>
      </c>
      <c r="F25" s="8">
        <v>14199540</v>
      </c>
      <c r="G25" s="8">
        <v>14324496.309999999</v>
      </c>
      <c r="H25" s="8">
        <v>17692610.369999997</v>
      </c>
      <c r="I25" s="8">
        <v>15548297.66</v>
      </c>
      <c r="J25" s="8">
        <v>19082938.579999998</v>
      </c>
      <c r="K25" s="4">
        <v>14801264.809999999</v>
      </c>
      <c r="L25" s="15">
        <v>15055104.899999999</v>
      </c>
      <c r="M25" s="15">
        <v>19333455.960000001</v>
      </c>
      <c r="N25" s="4">
        <f t="shared" si="0"/>
        <v>183637999.35000002</v>
      </c>
    </row>
    <row r="26" spans="1:16" x14ac:dyDescent="0.3">
      <c r="A26" s="3" t="s">
        <v>12</v>
      </c>
      <c r="B26" s="8">
        <v>325589</v>
      </c>
      <c r="C26" s="8">
        <v>415950</v>
      </c>
      <c r="D26" s="15">
        <v>533566</v>
      </c>
      <c r="E26" s="8">
        <v>442835</v>
      </c>
      <c r="F26" s="8">
        <v>427887</v>
      </c>
      <c r="G26" s="8">
        <v>427638</v>
      </c>
      <c r="H26" s="8">
        <v>342038</v>
      </c>
      <c r="I26" s="8">
        <v>138984</v>
      </c>
      <c r="J26" s="8">
        <v>183367</v>
      </c>
      <c r="K26" s="8">
        <v>153115</v>
      </c>
      <c r="L26" s="4">
        <v>153704</v>
      </c>
      <c r="M26" s="4">
        <v>222806</v>
      </c>
      <c r="N26" s="4">
        <f>+SUM(B26:M26)</f>
        <v>3767479</v>
      </c>
    </row>
    <row r="27" spans="1:16" x14ac:dyDescent="0.3">
      <c r="A27" s="5" t="s">
        <v>13</v>
      </c>
      <c r="B27" s="10">
        <f t="shared" ref="B27:L27" si="1">SUM(B13:B26)</f>
        <v>107014819.14</v>
      </c>
      <c r="C27" s="10">
        <f t="shared" si="1"/>
        <v>106395302.75999999</v>
      </c>
      <c r="D27" s="10">
        <f t="shared" si="1"/>
        <v>138852105.34999999</v>
      </c>
      <c r="E27" s="10">
        <f t="shared" si="1"/>
        <v>113137387.04000001</v>
      </c>
      <c r="F27" s="10">
        <f t="shared" si="1"/>
        <v>116690569.64999999</v>
      </c>
      <c r="G27" s="10">
        <f t="shared" si="1"/>
        <v>116125808.65000001</v>
      </c>
      <c r="H27" s="10">
        <f t="shared" si="1"/>
        <v>147038507.28999999</v>
      </c>
      <c r="I27" s="10">
        <f t="shared" si="1"/>
        <v>122472422.39999999</v>
      </c>
      <c r="J27" s="10">
        <f t="shared" si="1"/>
        <v>153973282.22000003</v>
      </c>
      <c r="K27" s="10">
        <f t="shared" si="1"/>
        <v>123856307.41</v>
      </c>
      <c r="L27" s="10">
        <f t="shared" si="1"/>
        <v>128750225.30999997</v>
      </c>
      <c r="M27" s="10">
        <f>SUM(M13:M26)</f>
        <v>165417877.64000002</v>
      </c>
      <c r="N27" s="10">
        <f>+SUM(B27:M27)</f>
        <v>1539724614.8600001</v>
      </c>
    </row>
    <row r="28" spans="1:16" ht="14.25" customHeight="1" x14ac:dyDescent="0.3">
      <c r="A28" s="3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6" x14ac:dyDescent="0.3">
      <c r="A29" s="6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8384073</v>
      </c>
      <c r="G29" s="10">
        <v>0</v>
      </c>
      <c r="H29" s="10">
        <v>5026207</v>
      </c>
      <c r="I29" s="10">
        <v>3364749</v>
      </c>
      <c r="J29" s="10">
        <v>0</v>
      </c>
      <c r="K29" s="10">
        <v>0</v>
      </c>
      <c r="L29" s="10">
        <v>0</v>
      </c>
      <c r="M29" s="10">
        <v>0</v>
      </c>
      <c r="N29" s="10">
        <f>+SUM(B29:M29)</f>
        <v>16775029</v>
      </c>
    </row>
    <row r="30" spans="1:16" ht="11.25" customHeight="1" x14ac:dyDescent="0.3">
      <c r="A30" s="3"/>
    </row>
    <row r="31" spans="1:16" ht="14.25" customHeight="1" x14ac:dyDescent="0.3">
      <c r="A31" s="6" t="s">
        <v>41</v>
      </c>
      <c r="B31" s="10">
        <v>0</v>
      </c>
      <c r="C31" s="10">
        <v>0</v>
      </c>
      <c r="D31" s="10">
        <v>0</v>
      </c>
      <c r="E31" s="10">
        <v>2541229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f>+SUM(B31:M31)</f>
        <v>2541229</v>
      </c>
    </row>
    <row r="32" spans="1:16" ht="11.25" customHeight="1" x14ac:dyDescent="0.3">
      <c r="A32" s="3"/>
      <c r="E32" s="16"/>
    </row>
    <row r="33" spans="1:14" x14ac:dyDescent="0.3">
      <c r="A33" s="6" t="s">
        <v>42</v>
      </c>
      <c r="B33" s="10">
        <v>666760</v>
      </c>
      <c r="C33" s="10">
        <v>6133702</v>
      </c>
      <c r="D33" s="10">
        <v>3995309</v>
      </c>
      <c r="E33" s="10">
        <v>2006020</v>
      </c>
      <c r="F33" s="10">
        <v>3330676</v>
      </c>
      <c r="G33" s="10">
        <v>2556503</v>
      </c>
      <c r="H33" s="10">
        <v>4495443</v>
      </c>
      <c r="I33" s="10">
        <v>3330716</v>
      </c>
      <c r="J33" s="10">
        <v>8336517</v>
      </c>
      <c r="K33" s="10">
        <v>6558305</v>
      </c>
      <c r="L33" s="10">
        <v>6167785</v>
      </c>
      <c r="M33" s="10">
        <v>8021103</v>
      </c>
      <c r="N33" s="10">
        <f>+SUM(B33:M33)</f>
        <v>55598839</v>
      </c>
    </row>
    <row r="34" spans="1:14" ht="13.5" customHeight="1" x14ac:dyDescent="0.3">
      <c r="A34" s="3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4" s="2" customFormat="1" x14ac:dyDescent="0.3">
      <c r="A35" s="6" t="s">
        <v>48</v>
      </c>
      <c r="B35" s="10">
        <v>0</v>
      </c>
      <c r="C35" s="10">
        <v>240903</v>
      </c>
      <c r="D35" s="10">
        <v>126334</v>
      </c>
      <c r="E35" s="10">
        <v>0</v>
      </c>
      <c r="F35" s="10">
        <v>123722</v>
      </c>
      <c r="G35" s="10">
        <v>0</v>
      </c>
      <c r="H35" s="10">
        <v>498164</v>
      </c>
      <c r="I35" s="10">
        <v>0</v>
      </c>
      <c r="J35" s="10">
        <v>1643690</v>
      </c>
      <c r="K35" s="10">
        <v>0</v>
      </c>
      <c r="L35" s="10">
        <v>0</v>
      </c>
      <c r="M35" s="10">
        <v>1408004</v>
      </c>
      <c r="N35" s="10">
        <f>+SUM(B35:M35)</f>
        <v>4040817</v>
      </c>
    </row>
    <row r="36" spans="1:14" s="2" customFormat="1" x14ac:dyDescent="0.3">
      <c r="A36" s="3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4" x14ac:dyDescent="0.3">
      <c r="A37" s="6" t="s">
        <v>19</v>
      </c>
      <c r="B37" s="10">
        <v>409066.96</v>
      </c>
      <c r="C37" s="10">
        <v>473786.01999999996</v>
      </c>
      <c r="D37" s="10">
        <v>578933.59</v>
      </c>
      <c r="E37" s="10">
        <v>443916.66</v>
      </c>
      <c r="F37" s="10">
        <v>472569.72</v>
      </c>
      <c r="G37" s="10">
        <v>459358.91000000003</v>
      </c>
      <c r="H37" s="10">
        <v>614715.74</v>
      </c>
      <c r="I37" s="10">
        <v>474037.48000000004</v>
      </c>
      <c r="J37" s="10">
        <v>636958.28</v>
      </c>
      <c r="K37" s="10">
        <v>524446.31000000006</v>
      </c>
      <c r="L37" s="10">
        <v>570809.32000000007</v>
      </c>
      <c r="M37" s="10">
        <v>613981.62</v>
      </c>
      <c r="N37" s="10">
        <f>+SUM(B37:M37)</f>
        <v>6272580.6100000003</v>
      </c>
    </row>
    <row r="38" spans="1:14" customFormat="1" ht="15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customFormat="1" ht="15.75" x14ac:dyDescent="0.3">
      <c r="A39" s="6" t="s">
        <v>49</v>
      </c>
      <c r="B39" s="10">
        <v>0</v>
      </c>
      <c r="C39" s="10">
        <v>0</v>
      </c>
      <c r="D39" s="10">
        <v>1601950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f>+SUM(B39:M39)</f>
        <v>1601950</v>
      </c>
    </row>
    <row r="40" spans="1:14" customFormat="1" x14ac:dyDescent="0.25"/>
    <row r="41" spans="1:14" ht="15.75" x14ac:dyDescent="0.35">
      <c r="A41" s="20" t="s">
        <v>17</v>
      </c>
    </row>
    <row r="42" spans="1:14" ht="15.75" x14ac:dyDescent="0.35">
      <c r="A42" s="21" t="s">
        <v>15</v>
      </c>
    </row>
    <row r="43" spans="1:14" ht="15.75" x14ac:dyDescent="0.35">
      <c r="A43" s="22" t="s">
        <v>39</v>
      </c>
    </row>
    <row r="44" spans="1:14" ht="15.75" x14ac:dyDescent="0.35">
      <c r="A44" s="20" t="s">
        <v>24</v>
      </c>
    </row>
  </sheetData>
  <mergeCells count="8">
    <mergeCell ref="A8:N8"/>
    <mergeCell ref="A9:N9"/>
    <mergeCell ref="A11:A12"/>
    <mergeCell ref="B11:N11"/>
    <mergeCell ref="A1:N1"/>
    <mergeCell ref="A2:N2"/>
    <mergeCell ref="A3:N3"/>
    <mergeCell ref="A4:N4"/>
  </mergeCells>
  <phoneticPr fontId="7" type="noConversion"/>
  <pageMargins left="0.7" right="0.7" top="0.75" bottom="0.75" header="0.3" footer="0.3"/>
  <pageSetup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09BB4-C94D-4BD1-BCA0-C7D216B6C0C8}">
  <dimension ref="A1:N41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N27" sqref="N27"/>
    </sheetView>
  </sheetViews>
  <sheetFormatPr defaultColWidth="9.140625" defaultRowHeight="15" x14ac:dyDescent="0.3"/>
  <cols>
    <col min="1" max="1" width="43.28515625" style="1" customWidth="1"/>
    <col min="2" max="13" width="10.85546875" style="1" customWidth="1"/>
    <col min="14" max="14" width="12.28515625" style="1" bestFit="1" customWidth="1"/>
    <col min="15" max="16384" width="9.140625" style="1"/>
  </cols>
  <sheetData>
    <row r="1" spans="1:14" x14ac:dyDescent="0.3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3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3">
      <c r="A3" s="30" t="s">
        <v>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.75" thickBot="1" x14ac:dyDescent="0.35">
      <c r="A4" s="31" t="s">
        <v>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17.25" thickTop="1" thickBot="1" x14ac:dyDescent="0.35">
      <c r="A5" s="18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5.75" thickTop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x14ac:dyDescent="0.3">
      <c r="K7" s="7"/>
    </row>
    <row r="8" spans="1:14" ht="15" customHeight="1" x14ac:dyDescent="0.3">
      <c r="A8" s="25" t="s">
        <v>23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3">
      <c r="A9" s="26" t="s">
        <v>37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3">
      <c r="C10" s="12"/>
    </row>
    <row r="11" spans="1:14" ht="15" customHeight="1" x14ac:dyDescent="0.3">
      <c r="A11" s="27" t="s">
        <v>1</v>
      </c>
      <c r="B11" s="28">
        <v>2021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5" customHeight="1" x14ac:dyDescent="0.3">
      <c r="A12" s="27"/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33</v>
      </c>
      <c r="K12" s="11" t="s">
        <v>34</v>
      </c>
      <c r="L12" s="11" t="s">
        <v>35</v>
      </c>
      <c r="M12" s="11" t="s">
        <v>38</v>
      </c>
      <c r="N12" s="11" t="s">
        <v>13</v>
      </c>
    </row>
    <row r="13" spans="1:14" x14ac:dyDescent="0.3">
      <c r="A13" s="3" t="s">
        <v>2</v>
      </c>
      <c r="B13" s="4">
        <v>14971.87</v>
      </c>
      <c r="C13" s="4">
        <v>27432.44</v>
      </c>
      <c r="D13" s="13">
        <v>29649.61</v>
      </c>
      <c r="E13" s="13">
        <v>24359.729999999996</v>
      </c>
      <c r="F13" s="13">
        <v>15659.32</v>
      </c>
      <c r="G13" s="13">
        <v>13241.539999999999</v>
      </c>
      <c r="H13" s="13">
        <v>14368.119999999999</v>
      </c>
      <c r="I13" s="13">
        <v>15516.95</v>
      </c>
      <c r="J13" s="13">
        <v>22333.64</v>
      </c>
      <c r="K13" s="13">
        <v>21735.05</v>
      </c>
      <c r="L13" s="13">
        <v>17245.27</v>
      </c>
      <c r="M13" s="13">
        <v>26845.3</v>
      </c>
      <c r="N13" s="4">
        <f>+SUM(B13:M13)</f>
        <v>243358.84</v>
      </c>
    </row>
    <row r="14" spans="1:14" x14ac:dyDescent="0.3">
      <c r="A14" s="3" t="s">
        <v>3</v>
      </c>
      <c r="B14" s="4">
        <v>6675969.9399999995</v>
      </c>
      <c r="C14" s="4">
        <v>5161983.0399999991</v>
      </c>
      <c r="D14" s="13">
        <v>7945065.459999999</v>
      </c>
      <c r="E14" s="13">
        <v>7222418.1500000004</v>
      </c>
      <c r="F14" s="13">
        <v>6715897.2599999998</v>
      </c>
      <c r="G14" s="13">
        <v>8415599.9299999997</v>
      </c>
      <c r="H14" s="13">
        <v>13252204.810000001</v>
      </c>
      <c r="I14" s="13">
        <v>10809735.449999999</v>
      </c>
      <c r="J14" s="13">
        <v>11700639.059999999</v>
      </c>
      <c r="K14" s="13">
        <v>10137593</v>
      </c>
      <c r="L14" s="13">
        <v>12483345</v>
      </c>
      <c r="M14" s="13">
        <v>20113840</v>
      </c>
      <c r="N14" s="4">
        <f t="shared" ref="N14:N25" si="0">+SUM(B14:M14)</f>
        <v>120634291.09999999</v>
      </c>
    </row>
    <row r="15" spans="1:14" x14ac:dyDescent="0.3">
      <c r="A15" s="14" t="s">
        <v>16</v>
      </c>
      <c r="B15" s="13">
        <v>581080</v>
      </c>
      <c r="C15" s="13">
        <v>634923</v>
      </c>
      <c r="D15" s="13">
        <v>911844</v>
      </c>
      <c r="E15" s="13">
        <v>663409</v>
      </c>
      <c r="F15" s="13">
        <v>683708</v>
      </c>
      <c r="G15" s="13">
        <v>764709</v>
      </c>
      <c r="H15" s="13">
        <v>1015581</v>
      </c>
      <c r="I15" s="13">
        <v>801781.9</v>
      </c>
      <c r="J15" s="13">
        <v>978529</v>
      </c>
      <c r="K15" s="13">
        <v>726631</v>
      </c>
      <c r="L15" s="13">
        <v>669691</v>
      </c>
      <c r="M15" s="13">
        <v>1024045.1</v>
      </c>
      <c r="N15" s="4">
        <f t="shared" si="0"/>
        <v>9455932</v>
      </c>
    </row>
    <row r="16" spans="1:14" x14ac:dyDescent="0.3">
      <c r="A16" s="3" t="s">
        <v>18</v>
      </c>
      <c r="B16" s="4">
        <v>0</v>
      </c>
      <c r="C16" s="4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</v>
      </c>
      <c r="L16" s="13">
        <v>0</v>
      </c>
      <c r="M16" s="13">
        <v>3</v>
      </c>
      <c r="N16" s="4">
        <f t="shared" si="0"/>
        <v>4</v>
      </c>
    </row>
    <row r="17" spans="1:14" x14ac:dyDescent="0.3">
      <c r="A17" s="3" t="s">
        <v>4</v>
      </c>
      <c r="B17" s="8">
        <v>780125</v>
      </c>
      <c r="C17" s="8">
        <v>1203024</v>
      </c>
      <c r="D17" s="15">
        <v>823098</v>
      </c>
      <c r="E17" s="15">
        <v>672475</v>
      </c>
      <c r="F17" s="15">
        <v>1308688</v>
      </c>
      <c r="G17" s="15">
        <v>734283</v>
      </c>
      <c r="H17" s="15">
        <v>1837296</v>
      </c>
      <c r="I17" s="15">
        <v>1335218</v>
      </c>
      <c r="J17" s="15">
        <v>1384847</v>
      </c>
      <c r="K17" s="15">
        <v>1510529</v>
      </c>
      <c r="L17" s="15">
        <v>1653545</v>
      </c>
      <c r="M17" s="15">
        <v>1512593</v>
      </c>
      <c r="N17" s="4">
        <f t="shared" si="0"/>
        <v>14755721</v>
      </c>
    </row>
    <row r="18" spans="1:14" x14ac:dyDescent="0.3">
      <c r="A18" s="3" t="s">
        <v>5</v>
      </c>
      <c r="B18" s="8">
        <v>0</v>
      </c>
      <c r="C18" s="8">
        <v>0</v>
      </c>
      <c r="D18" s="15">
        <v>2</v>
      </c>
      <c r="E18" s="15">
        <v>0</v>
      </c>
      <c r="F18" s="15">
        <v>1</v>
      </c>
      <c r="G18" s="15">
        <v>189233</v>
      </c>
      <c r="H18" s="15">
        <v>0</v>
      </c>
      <c r="I18" s="15">
        <v>0</v>
      </c>
      <c r="J18" s="15">
        <v>0</v>
      </c>
      <c r="K18" s="15">
        <v>1</v>
      </c>
      <c r="L18" s="15">
        <v>0</v>
      </c>
      <c r="M18" s="15">
        <v>3</v>
      </c>
      <c r="N18" s="4">
        <f t="shared" si="0"/>
        <v>189240</v>
      </c>
    </row>
    <row r="19" spans="1:14" x14ac:dyDescent="0.3">
      <c r="A19" s="3" t="s">
        <v>6</v>
      </c>
      <c r="B19" s="8">
        <v>8668944.1500000004</v>
      </c>
      <c r="C19" s="8">
        <v>9815587.5</v>
      </c>
      <c r="D19" s="15">
        <v>12484522.51</v>
      </c>
      <c r="E19" s="4">
        <v>9894388.9600000009</v>
      </c>
      <c r="F19" s="15">
        <v>10452845.530000001</v>
      </c>
      <c r="G19" s="15">
        <v>10768544.219999999</v>
      </c>
      <c r="H19" s="15">
        <v>12387400.300000001</v>
      </c>
      <c r="I19" s="15">
        <v>10679895.560000001</v>
      </c>
      <c r="J19" s="15">
        <v>13936721.500000002</v>
      </c>
      <c r="K19" s="15">
        <v>10875660.91</v>
      </c>
      <c r="L19" s="15">
        <v>11067490.550000001</v>
      </c>
      <c r="M19" s="15">
        <v>13996836.359999999</v>
      </c>
      <c r="N19" s="4">
        <f t="shared" si="0"/>
        <v>135028838.05000001</v>
      </c>
    </row>
    <row r="20" spans="1:14" x14ac:dyDescent="0.3">
      <c r="A20" s="3" t="s">
        <v>7</v>
      </c>
      <c r="B20" s="8">
        <v>18988133.899999999</v>
      </c>
      <c r="C20" s="8">
        <v>18524990.75</v>
      </c>
      <c r="D20" s="15">
        <v>23981875.860000003</v>
      </c>
      <c r="E20" s="8">
        <v>18696873.73</v>
      </c>
      <c r="F20" s="4">
        <v>20746926.91</v>
      </c>
      <c r="G20" s="4">
        <v>19041232.740000002</v>
      </c>
      <c r="H20" s="15">
        <v>24799553.580000002</v>
      </c>
      <c r="I20" s="15">
        <v>20212232.030000001</v>
      </c>
      <c r="J20" s="15">
        <v>25613370.440000001</v>
      </c>
      <c r="K20" s="15">
        <v>21204786.73</v>
      </c>
      <c r="L20" s="15">
        <v>24668966.259999998</v>
      </c>
      <c r="M20" s="15">
        <v>26885115.279999997</v>
      </c>
      <c r="N20" s="4">
        <f t="shared" si="0"/>
        <v>263364058.21000001</v>
      </c>
    </row>
    <row r="21" spans="1:14" x14ac:dyDescent="0.3">
      <c r="A21" s="3" t="s">
        <v>8</v>
      </c>
      <c r="B21" s="8">
        <v>208524</v>
      </c>
      <c r="C21" s="8">
        <v>350913</v>
      </c>
      <c r="D21" s="15">
        <v>508530</v>
      </c>
      <c r="E21" s="8">
        <v>491541</v>
      </c>
      <c r="F21" s="8">
        <v>265804</v>
      </c>
      <c r="G21" s="8">
        <v>368233</v>
      </c>
      <c r="H21" s="4">
        <v>441921</v>
      </c>
      <c r="I21" s="15">
        <v>503323</v>
      </c>
      <c r="J21" s="15">
        <v>3115126</v>
      </c>
      <c r="K21" s="15">
        <v>3117566</v>
      </c>
      <c r="L21" s="15">
        <v>1095917</v>
      </c>
      <c r="M21" s="15">
        <v>446970</v>
      </c>
      <c r="N21" s="4">
        <f t="shared" si="0"/>
        <v>10914368</v>
      </c>
    </row>
    <row r="22" spans="1:14" x14ac:dyDescent="0.3">
      <c r="A22" s="3" t="s">
        <v>9</v>
      </c>
      <c r="B22" s="8">
        <v>0</v>
      </c>
      <c r="C22" s="8">
        <v>9873</v>
      </c>
      <c r="D22" s="15">
        <v>0</v>
      </c>
      <c r="E22" s="8">
        <v>0</v>
      </c>
      <c r="F22" s="8">
        <v>4929</v>
      </c>
      <c r="G22" s="8">
        <v>0</v>
      </c>
      <c r="H22" s="8">
        <v>0</v>
      </c>
      <c r="I22" s="4">
        <v>0</v>
      </c>
      <c r="J22" s="15">
        <v>0</v>
      </c>
      <c r="K22" s="15">
        <v>9826</v>
      </c>
      <c r="L22" s="15">
        <v>0</v>
      </c>
      <c r="M22" s="15">
        <v>0</v>
      </c>
      <c r="N22" s="4">
        <f t="shared" si="0"/>
        <v>24628</v>
      </c>
    </row>
    <row r="23" spans="1:14" x14ac:dyDescent="0.3">
      <c r="A23" s="3" t="s">
        <v>10</v>
      </c>
      <c r="B23" s="8">
        <v>23061635.329999998</v>
      </c>
      <c r="C23" s="8">
        <v>22411010.590000004</v>
      </c>
      <c r="D23" s="15">
        <v>28398224.350000001</v>
      </c>
      <c r="E23" s="8">
        <v>23471158.66</v>
      </c>
      <c r="F23" s="8">
        <v>23596885.629999999</v>
      </c>
      <c r="G23" s="8">
        <v>23399908.91</v>
      </c>
      <c r="H23" s="8">
        <v>28048969.109999999</v>
      </c>
      <c r="I23" s="8">
        <v>23841920.849999998</v>
      </c>
      <c r="J23" s="4">
        <v>30314616.000000004</v>
      </c>
      <c r="K23" s="15">
        <v>23866790.910000004</v>
      </c>
      <c r="L23" s="15">
        <v>24124233.329999998</v>
      </c>
      <c r="M23" s="15">
        <v>30838657.640000001</v>
      </c>
      <c r="N23" s="4">
        <f t="shared" si="0"/>
        <v>305374011.30999994</v>
      </c>
    </row>
    <row r="24" spans="1:14" ht="16.5" customHeight="1" x14ac:dyDescent="0.3">
      <c r="A24" s="3" t="s">
        <v>11</v>
      </c>
      <c r="B24" s="8">
        <v>12417453.949999999</v>
      </c>
      <c r="C24" s="8">
        <v>11363772.440000001</v>
      </c>
      <c r="D24" s="15">
        <v>16028472.560000001</v>
      </c>
      <c r="E24" s="8">
        <v>13790591.810000001</v>
      </c>
      <c r="F24" s="8">
        <v>14199540</v>
      </c>
      <c r="G24" s="8">
        <v>14324496.309999999</v>
      </c>
      <c r="H24" s="8">
        <v>17692610.369999997</v>
      </c>
      <c r="I24" s="8">
        <v>15548297.66</v>
      </c>
      <c r="J24" s="8">
        <v>19082938.579999998</v>
      </c>
      <c r="K24" s="4">
        <v>14801264.809999999</v>
      </c>
      <c r="L24" s="15">
        <v>15055104.899999999</v>
      </c>
      <c r="M24" s="15">
        <v>19333455.960000001</v>
      </c>
      <c r="N24" s="4">
        <f t="shared" si="0"/>
        <v>183637999.35000002</v>
      </c>
    </row>
    <row r="25" spans="1:14" x14ac:dyDescent="0.3">
      <c r="A25" s="3" t="s">
        <v>12</v>
      </c>
      <c r="B25" s="8">
        <v>325589</v>
      </c>
      <c r="C25" s="8">
        <v>415950</v>
      </c>
      <c r="D25" s="15">
        <v>533566</v>
      </c>
      <c r="E25" s="8">
        <v>442835</v>
      </c>
      <c r="F25" s="8">
        <v>427887</v>
      </c>
      <c r="G25" s="8">
        <v>427638</v>
      </c>
      <c r="H25" s="8">
        <v>342038</v>
      </c>
      <c r="I25" s="8">
        <v>138984</v>
      </c>
      <c r="J25" s="8">
        <v>183367</v>
      </c>
      <c r="K25" s="8">
        <v>153115</v>
      </c>
      <c r="L25" s="4">
        <v>153704</v>
      </c>
      <c r="M25" s="4">
        <v>222806</v>
      </c>
      <c r="N25" s="4">
        <f>+SUM(B25:M25)</f>
        <v>3767479</v>
      </c>
    </row>
    <row r="26" spans="1:14" x14ac:dyDescent="0.3">
      <c r="A26" s="5" t="s">
        <v>13</v>
      </c>
      <c r="B26" s="10">
        <f t="shared" ref="B26:L26" si="1">SUM(B13:B25)</f>
        <v>71722427.140000001</v>
      </c>
      <c r="C26" s="10">
        <f t="shared" si="1"/>
        <v>69919459.760000005</v>
      </c>
      <c r="D26" s="10">
        <f t="shared" si="1"/>
        <v>91644850.349999994</v>
      </c>
      <c r="E26" s="10">
        <f t="shared" si="1"/>
        <v>75370051.040000007</v>
      </c>
      <c r="F26" s="10">
        <f t="shared" si="1"/>
        <v>78418771.649999991</v>
      </c>
      <c r="G26" s="10">
        <f t="shared" si="1"/>
        <v>78447119.650000006</v>
      </c>
      <c r="H26" s="10">
        <f t="shared" si="1"/>
        <v>99831942.289999992</v>
      </c>
      <c r="I26" s="10">
        <f t="shared" si="1"/>
        <v>83886905.399999991</v>
      </c>
      <c r="J26" s="10">
        <f t="shared" si="1"/>
        <v>106332488.22</v>
      </c>
      <c r="K26" s="10">
        <f t="shared" si="1"/>
        <v>86425500.409999996</v>
      </c>
      <c r="L26" s="10">
        <f t="shared" si="1"/>
        <v>90989242.310000002</v>
      </c>
      <c r="M26" s="10">
        <f>SUM(M13:M25)</f>
        <v>114401170.64000002</v>
      </c>
      <c r="N26" s="10">
        <f>+SUM(B26:M26)</f>
        <v>1047389928.86</v>
      </c>
    </row>
    <row r="27" spans="1:14" ht="14.25" customHeight="1" x14ac:dyDescent="0.3">
      <c r="A27" s="3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4" x14ac:dyDescent="0.3">
      <c r="A28" s="6" t="s">
        <v>40</v>
      </c>
      <c r="B28" s="10">
        <v>0</v>
      </c>
      <c r="C28" s="10">
        <v>0</v>
      </c>
      <c r="D28" s="10">
        <v>0</v>
      </c>
      <c r="E28" s="10">
        <v>0</v>
      </c>
      <c r="F28" s="10">
        <v>8384073</v>
      </c>
      <c r="G28" s="10">
        <v>0</v>
      </c>
      <c r="H28" s="10">
        <v>5026207</v>
      </c>
      <c r="I28" s="10">
        <v>3364749</v>
      </c>
      <c r="J28" s="10">
        <v>0</v>
      </c>
      <c r="K28" s="10">
        <v>0</v>
      </c>
      <c r="L28" s="10">
        <v>0</v>
      </c>
      <c r="M28" s="10">
        <v>0</v>
      </c>
      <c r="N28" s="10">
        <f>+SUM(B28:M28)</f>
        <v>16775029</v>
      </c>
    </row>
    <row r="29" spans="1:14" ht="11.25" customHeight="1" x14ac:dyDescent="0.3">
      <c r="A29" s="3"/>
    </row>
    <row r="30" spans="1:14" ht="14.25" customHeight="1" x14ac:dyDescent="0.3">
      <c r="A30" s="6" t="s">
        <v>41</v>
      </c>
      <c r="B30" s="10">
        <v>0</v>
      </c>
      <c r="C30" s="10">
        <v>0</v>
      </c>
      <c r="D30" s="10">
        <v>0</v>
      </c>
      <c r="E30" s="10">
        <v>2541229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f>+SUM(B30:M30)</f>
        <v>2541229</v>
      </c>
    </row>
    <row r="31" spans="1:14" ht="11.25" customHeight="1" x14ac:dyDescent="0.3">
      <c r="A31" s="3"/>
      <c r="E31" s="16"/>
    </row>
    <row r="32" spans="1:14" x14ac:dyDescent="0.3">
      <c r="A32" s="6" t="s">
        <v>43</v>
      </c>
      <c r="B32" s="10">
        <v>666760</v>
      </c>
      <c r="C32" s="10">
        <v>6133702</v>
      </c>
      <c r="D32" s="10">
        <v>3995309</v>
      </c>
      <c r="E32" s="10">
        <v>2006020</v>
      </c>
      <c r="F32" s="10">
        <v>3330676</v>
      </c>
      <c r="G32" s="10">
        <v>2556503</v>
      </c>
      <c r="H32" s="10">
        <v>4495443</v>
      </c>
      <c r="I32" s="10">
        <v>3330716</v>
      </c>
      <c r="J32" s="10">
        <v>8336517</v>
      </c>
      <c r="K32" s="10">
        <v>6558305</v>
      </c>
      <c r="L32" s="10">
        <v>6167785</v>
      </c>
      <c r="M32" s="10">
        <v>8021103</v>
      </c>
      <c r="N32" s="10">
        <f>+SUM(B32:M32)</f>
        <v>55598839</v>
      </c>
    </row>
    <row r="33" spans="1:14" ht="13.5" customHeight="1" x14ac:dyDescent="0.3">
      <c r="A33" s="3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4" s="2" customFormat="1" x14ac:dyDescent="0.3">
      <c r="A34" s="6" t="s">
        <v>48</v>
      </c>
      <c r="B34" s="10">
        <v>0</v>
      </c>
      <c r="C34" s="10">
        <v>240903</v>
      </c>
      <c r="D34" s="10">
        <v>126334</v>
      </c>
      <c r="E34" s="10">
        <v>0</v>
      </c>
      <c r="F34" s="10">
        <v>123722</v>
      </c>
      <c r="G34" s="10">
        <v>0</v>
      </c>
      <c r="H34" s="10">
        <v>498164</v>
      </c>
      <c r="I34" s="10">
        <v>0</v>
      </c>
      <c r="J34" s="10">
        <v>1643690</v>
      </c>
      <c r="K34" s="10">
        <v>0</v>
      </c>
      <c r="L34" s="10">
        <v>0</v>
      </c>
      <c r="M34" s="10">
        <v>1408004</v>
      </c>
      <c r="N34" s="10">
        <f>+SUM(B34:M34)</f>
        <v>4040817</v>
      </c>
    </row>
    <row r="35" spans="1:14" s="2" customFormat="1" x14ac:dyDescent="0.3">
      <c r="A35" s="3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4" x14ac:dyDescent="0.3">
      <c r="A36" s="6" t="s">
        <v>49</v>
      </c>
      <c r="B36" s="10">
        <v>0</v>
      </c>
      <c r="C36" s="10">
        <v>0</v>
      </c>
      <c r="D36" s="10">
        <v>1601950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f>+SUM(B36:M36)</f>
        <v>1601950</v>
      </c>
    </row>
    <row r="37" spans="1:14" customFormat="1" ht="15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x14ac:dyDescent="0.35">
      <c r="A38" s="20" t="s">
        <v>17</v>
      </c>
    </row>
    <row r="39" spans="1:14" ht="15.75" x14ac:dyDescent="0.35">
      <c r="A39" s="21" t="s">
        <v>15</v>
      </c>
    </row>
    <row r="40" spans="1:14" ht="15.75" x14ac:dyDescent="0.35">
      <c r="A40" s="22" t="s">
        <v>39</v>
      </c>
    </row>
    <row r="41" spans="1:14" ht="15.75" x14ac:dyDescent="0.35">
      <c r="A41" s="20" t="s">
        <v>24</v>
      </c>
    </row>
  </sheetData>
  <mergeCells count="8">
    <mergeCell ref="A11:A12"/>
    <mergeCell ref="B11:N11"/>
    <mergeCell ref="A1:N1"/>
    <mergeCell ref="A2:N2"/>
    <mergeCell ref="A3:N3"/>
    <mergeCell ref="A4:N4"/>
    <mergeCell ref="A8:N8"/>
    <mergeCell ref="A9:N9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I. Ad-valorem</vt:lpstr>
      <vt:lpstr>I. Específico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Escalante</dc:creator>
  <cp:lastModifiedBy>Connie P Baez R</cp:lastModifiedBy>
  <cp:lastPrinted>2020-06-29T21:17:03Z</cp:lastPrinted>
  <dcterms:created xsi:type="dcterms:W3CDTF">2019-07-02T12:39:18Z</dcterms:created>
  <dcterms:modified xsi:type="dcterms:W3CDTF">2022-01-07T15:33:13Z</dcterms:modified>
</cp:coreProperties>
</file>